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ponovitev/05_Razpisna dokumentacija/"/>
    </mc:Choice>
  </mc:AlternateContent>
  <xr:revisionPtr revIDLastSave="164" documentId="8_{C945A8AF-660C-4A01-BA67-413E675971D6}" xr6:coauthVersionLast="47" xr6:coauthVersionMax="47" xr10:uidLastSave="{ECC2802E-2AF1-43A3-89A3-72F1E039E068}"/>
  <bookViews>
    <workbookView xWindow="28680" yWindow="-2595" windowWidth="38640" windowHeight="21120" xr2:uid="{00000000-000D-0000-FFFF-FFFF00000000}"/>
  </bookViews>
  <sheets>
    <sheet name="Navodila-2" sheetId="10" r:id="rId1"/>
    <sheet name="Predračun-2 (OBR-PREDRAČUN-2)" sheetId="2" r:id="rId2"/>
    <sheet name="Obrazec-2A Osn. par. (OBR-2)" sheetId="12" r:id="rId3"/>
    <sheet name="Obrazec-2B Drugi dig. (OBR-2B)" sheetId="5" r:id="rId4"/>
    <sheet name="Obrazec-2C Agen. prov. (OBR-2C)" sheetId="11" r:id="rId5"/>
  </sheets>
  <definedNames>
    <definedName name="_xlnm.Print_Area" localSheetId="0">'Navodila-2'!$A$4:$B$24</definedName>
    <definedName name="_xlnm.Print_Area" localSheetId="2">'Obrazec-2A Osn. par. (OBR-2)'!$A$1:$G$22</definedName>
    <definedName name="_xlnm.Print_Area" localSheetId="4">'Obrazec-2C Agen. prov. (OBR-2C)'!$A$1:$B$29</definedName>
    <definedName name="_xlnm.Print_Area" localSheetId="1">'Predračun-2 (OBR-PREDRAČUN-2)'!$A$5:$F$26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E15" i="5" a="1"/>
  <c r="E15" i="5" s="1"/>
  <c r="F16" i="2" s="1"/>
  <c r="D15" i="5" l="1"/>
  <c r="C15" i="5" a="1"/>
  <c r="C15" i="5" s="1"/>
  <c r="D16" i="2" l="1"/>
  <c r="E16" i="2"/>
  <c r="F17" i="2"/>
  <c r="F18" i="2" l="1"/>
  <c r="F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<sst xmlns="http://schemas.openxmlformats.org/spreadsheetml/2006/main" count="155" uniqueCount="140">
  <si>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SKLOP 2: Drugi digitalni kanali</t>
    </r>
  </si>
  <si>
    <t>Predračun in razčlenitev predračuna - OBR-2.13-2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</si>
  <si>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</si>
  <si>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</si>
  <si>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</si>
  <si>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</si>
  <si>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</si>
  <si>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PREDRAČUN-2 se izpolni samodejno, v skladu s podatki, ki jih ponudnik vnese v obrazec Drugi digitalni kanali (OBR-2B).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</si>
  <si>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</si>
  <si>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</si>
  <si>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</si>
  <si>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</si>
  <si>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</si>
  <si>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OBR-PREDRAČUN-2</t>
  </si>
  <si>
    <t>PREDRAČUN SKLOP 2</t>
  </si>
  <si>
    <t>Obdobje: od podpisa pogodbe do 31. 10. 2028</t>
  </si>
  <si>
    <t>Zakup medijskega prostora v/na</t>
  </si>
  <si>
    <t>Delež proračuna</t>
  </si>
  <si>
    <t>Vrednost v EUR brez DDV</t>
  </si>
  <si>
    <t>Povprečna vrednost neto CPM v EUR</t>
  </si>
  <si>
    <t>Povprečna vrednost neto CPV v EUR</t>
  </si>
  <si>
    <t>Povprečna vrednost neto CPC v EUR</t>
  </si>
  <si>
    <t>Drugi digitalni kanali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</si>
  <si>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</si>
  <si>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</si>
  <si>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</si>
  <si>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IN V RAZČLENITVI PREDRAČUNA SO ZA CELOTNO OBDOBJE JAVNEGA NAROČILA FIKSNE</t>
  </si>
  <si>
    <t>Osnovni parametri</t>
  </si>
  <si>
    <t>OBR-2A</t>
  </si>
  <si>
    <t>Ponudba naj zagotavlja spodnje parametre</t>
  </si>
  <si>
    <t> </t>
  </si>
  <si>
    <t>OBDOBJE PRORAČUNA - LETO</t>
  </si>
  <si>
    <t>od podpisa pogodbe do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</si>
  <si>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</si>
  <si>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</si>
  <si>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</si>
  <si>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</si>
  <si>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Meta</t>
  </si>
  <si>
    <t xml:space="preserve">Google oglaševanje </t>
  </si>
  <si>
    <t xml:space="preserve">Vplivneži </t>
  </si>
  <si>
    <t>ZAHTEVAN DOSEG</t>
  </si>
  <si>
    <t>Vplivneži</t>
  </si>
  <si>
    <t>Večina sledilcev (več kot 50%) iz ciljne skupine 15-29 let.</t>
  </si>
  <si>
    <t>Prenos materialnih avtorskih pravic na naročnika.</t>
  </si>
  <si>
    <t>Min 300.000 ogledov / leto.</t>
  </si>
  <si>
    <t>KPI DRUGI DIGITALNI KANALI</t>
  </si>
  <si>
    <t>LETO</t>
  </si>
  <si>
    <t>CILJNA SKUPINA</t>
  </si>
  <si>
    <t>ŽELENI DOSEG</t>
  </si>
  <si>
    <t>FACEBOOK</t>
  </si>
  <si>
    <t>INSTAGRAM</t>
  </si>
  <si>
    <t>LEAD GENERATING</t>
  </si>
  <si>
    <t>vsi odrasli 18+</t>
  </si>
  <si>
    <t xml:space="preserve">3.000 všečkov / 6.000 sledilcev / doseg 60% ciljne skupine na kanal </t>
  </si>
  <si>
    <t>2.000 sledilcev / 50 % doseg ciljne skupine znotraj kanala</t>
  </si>
  <si>
    <t>3.000 kontaktov</t>
  </si>
  <si>
    <t>3% CTR</t>
  </si>
  <si>
    <t>mladi do 29</t>
  </si>
  <si>
    <t>60% ciljne skupine na kanal</t>
  </si>
  <si>
    <t>50 % doseg ciljne skupine znotraj kanala</t>
  </si>
  <si>
    <t>4% CTR</t>
  </si>
  <si>
    <t xml:space="preserve">6.000 všečkov / 12.000 sledilcev / doseg 60% ciljne skupine na kanal </t>
  </si>
  <si>
    <t>3.000 sledilcev / 50 % doseg ciljne skupine znotraj kanala</t>
  </si>
  <si>
    <t>4.000 kontaktov</t>
  </si>
  <si>
    <t>10.000 všečkov / 16.000 sledilcev /doseg 60% ciljne skupine na kanal</t>
  </si>
  <si>
    <t>4.000 sledilcev / 50 % doseg ciljne skupine znotraj kanala</t>
  </si>
  <si>
    <t>5.000 kontaktov</t>
  </si>
  <si>
    <t>10.000 všečkov / 20.000 sledilcev / doseg 60% ciljne skupine na kanal</t>
  </si>
  <si>
    <t>5.000 sledilcev / 50 % doseg ciljne skupine znotraj kanala</t>
  </si>
  <si>
    <t>6.000 kontaktov</t>
  </si>
  <si>
    <t>DRUGI DIGITALNI KANALI</t>
  </si>
  <si>
    <t>OBR-2B</t>
  </si>
  <si>
    <t>Ponudnik kanala</t>
  </si>
  <si>
    <t>Format</t>
  </si>
  <si>
    <t>Neto CPM</t>
  </si>
  <si>
    <t xml:space="preserve">NETO CPV </t>
  </si>
  <si>
    <t>NETO CPC</t>
  </si>
  <si>
    <t>YouTube</t>
  </si>
  <si>
    <t>YT Trueview (25")</t>
  </si>
  <si>
    <t>YT Unskipable (15")</t>
  </si>
  <si>
    <t>video</t>
  </si>
  <si>
    <t>static</t>
  </si>
  <si>
    <t>Iskalni oglasi (Search ads)</t>
  </si>
  <si>
    <t xml:space="preserve">Prikazni oglasi (Display ads) </t>
  </si>
  <si>
    <t>IG</t>
  </si>
  <si>
    <t>Povprečni CPM / CPV / CPC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</si>
  <si>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</si>
  <si>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</si>
  <si>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</si>
  <si>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</si>
  <si>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</si>
  <si>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</si>
  <si>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</si>
  <si>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</si>
  <si>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</si>
  <si>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</si>
  <si>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</si>
  <si>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</si>
  <si>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</si>
  <si>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</si>
  <si>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</si>
  <si>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</si>
  <si>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</si>
  <si>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</si>
  <si>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</si>
  <si>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</si>
  <si>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</si>
  <si>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</si>
  <si>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</si>
  <si>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</si>
  <si>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</si>
  <si>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</si>
  <si>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</si>
  <si>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</si>
  <si>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</si>
  <si>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</si>
  <si>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</si>
  <si>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</si>
  <si>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</si>
  <si>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</si>
  <si>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</si>
  <si>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</si>
  <si>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</si>
  <si>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</si>
  <si>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</si>
  <si>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</si>
  <si>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</si>
  <si>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</si>
  <si>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</si>
  <si>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Pogoji veljajo tako za oglaševanje na namizju kot na mobilnih napravah.</t>
  </si>
  <si>
    <t>Zagotovljen mora biti viewability po IAB standardih.</t>
  </si>
  <si>
    <t>TikTok</t>
  </si>
  <si>
    <t>Številka: 170.2025</t>
  </si>
  <si>
    <t>3 - 5 vplivnežev / leto, bazirani v Sloveniji z večino sledilcev iz Slovenije, vsak z najmanj 10.000 sledilci.</t>
  </si>
  <si>
    <t>Objave na TikTok in IG.</t>
  </si>
  <si>
    <t>Poročilo po zaključeni kampanji (z vključujočimi vsaj šestimi medijskimi parametri, dorečenimi skupaj z naročnikom)</t>
  </si>
  <si>
    <t xml:space="preserve">Pregled aktualne medijske scene - podatki o konzumaciji na ciljni skupini predstavljeno po tipih medijev in znotraj tega obravnava ključih medijev in medijskih hiš) ter podatki o bruto investicijah v oglaševanje (prestavljeno po tipih medijev in ključnih medijih in medijskih hišah) </t>
  </si>
  <si>
    <t>Priprava medijskega načrta</t>
  </si>
  <si>
    <t>Medijski zakup in spremljanje kampanje</t>
  </si>
  <si>
    <t>Na primer ICONOsquare, Quintly ali drugo primerljivo orodje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</si>
</sst>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\ &quot;€&quot;"/>
    <numFmt numFmtId="166" formatCode="#,##0\ &quot;€&quot;"/>
    <numFmt numFmtId="167" formatCode="0.0%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name val="Arial"/>
      <family val="2"/>
      <charset val="238"/>
    </font>
    <font>
      <sz val="14"/>
      <color rgb="FF00206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8" fillId="0" borderId="0"/>
    <xf numFmtId="0" fontId="13" fillId="0" borderId="0"/>
    <xf numFmtId="0" fontId="18" fillId="0" borderId="0"/>
    <xf numFmtId="0" fontId="19" fillId="0" borderId="0"/>
    <xf numFmtId="9" fontId="13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15" fillId="3" borderId="0" xfId="0" applyFont="1" applyFill="1"/>
    <xf numFmtId="0" fontId="15" fillId="0" borderId="0" xfId="0" applyFont="1"/>
    <xf numFmtId="0" fontId="0" fillId="3" borderId="0" xfId="0" applyFill="1" applyAlignment="1">
      <alignment wrapText="1"/>
    </xf>
    <xf numFmtId="0" fontId="0" fillId="3" borderId="0" xfId="0" applyFill="1" applyAlignment="1">
      <alignment horizontal="left"/>
    </xf>
    <xf numFmtId="0" fontId="0" fillId="3" borderId="0" xfId="0" applyFill="1"/>
    <xf numFmtId="49" fontId="0" fillId="3" borderId="0" xfId="0" applyNumberFormat="1" applyFill="1" applyAlignment="1">
      <alignment wrapText="1"/>
    </xf>
    <xf numFmtId="0" fontId="1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2" fillId="0" borderId="9" xfId="0" applyFont="1" applyBorder="1"/>
    <xf numFmtId="0" fontId="12" fillId="0" borderId="0" xfId="0" applyFont="1"/>
    <xf numFmtId="0" fontId="20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wrapText="1"/>
    </xf>
    <xf numFmtId="0" fontId="2" fillId="3" borderId="9" xfId="0" applyFont="1" applyFill="1" applyBorder="1"/>
    <xf numFmtId="0" fontId="2" fillId="8" borderId="10" xfId="0" applyFont="1" applyFill="1" applyBorder="1"/>
    <xf numFmtId="0" fontId="2" fillId="9" borderId="10" xfId="0" applyFont="1" applyFill="1" applyBorder="1"/>
    <xf numFmtId="49" fontId="2" fillId="3" borderId="9" xfId="0" applyNumberFormat="1" applyFont="1" applyFill="1" applyBorder="1"/>
    <xf numFmtId="49" fontId="1" fillId="3" borderId="9" xfId="0" applyNumberFormat="1" applyFont="1" applyFill="1" applyBorder="1"/>
    <xf numFmtId="0" fontId="1" fillId="0" borderId="4" xfId="0" applyFont="1" applyBorder="1"/>
    <xf numFmtId="0" fontId="2" fillId="11" borderId="1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5" fontId="6" fillId="2" borderId="4" xfId="0" applyNumberFormat="1" applyFont="1" applyFill="1" applyBorder="1" applyAlignment="1">
      <alignment horizontal="right" vertical="center" wrapText="1" indent="1"/>
    </xf>
    <xf numFmtId="165" fontId="9" fillId="2" borderId="1" xfId="0" applyNumberFormat="1" applyFont="1" applyFill="1" applyBorder="1" applyAlignment="1">
      <alignment horizontal="right" vertical="center" wrapText="1" indent="1"/>
    </xf>
    <xf numFmtId="165" fontId="6" fillId="2" borderId="1" xfId="0" applyNumberFormat="1" applyFont="1" applyFill="1" applyBorder="1" applyAlignment="1">
      <alignment horizontal="right" vertical="center" wrapText="1" indent="1"/>
    </xf>
    <xf numFmtId="0" fontId="0" fillId="0" borderId="0" xfId="0" applyAlignment="1">
      <alignment wrapText="1"/>
    </xf>
    <xf numFmtId="165" fontId="1" fillId="0" borderId="15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10" fontId="1" fillId="10" borderId="1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2" fillId="3" borderId="0" xfId="0" applyFont="1" applyFill="1" applyAlignment="1">
      <alignment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right" vertical="top"/>
    </xf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wrapText="1"/>
    </xf>
    <xf numFmtId="0" fontId="25" fillId="3" borderId="0" xfId="0" applyFont="1" applyFill="1"/>
    <xf numFmtId="0" fontId="22" fillId="11" borderId="18" xfId="0" applyFont="1" applyFill="1" applyBorder="1" applyAlignment="1">
      <alignment horizontal="left" wrapText="1"/>
    </xf>
    <xf numFmtId="0" fontId="25" fillId="0" borderId="0" xfId="0" applyFont="1" applyAlignment="1">
      <alignment horizontal="left"/>
    </xf>
    <xf numFmtId="0" fontId="22" fillId="3" borderId="6" xfId="0" applyFont="1" applyFill="1" applyBorder="1" applyAlignment="1">
      <alignment horizontal="left" wrapText="1"/>
    </xf>
    <xf numFmtId="0" fontId="22" fillId="3" borderId="7" xfId="0" applyFont="1" applyFill="1" applyBorder="1" applyAlignment="1">
      <alignment horizontal="center" wrapText="1"/>
    </xf>
    <xf numFmtId="9" fontId="22" fillId="11" borderId="3" xfId="0" applyNumberFormat="1" applyFont="1" applyFill="1" applyBorder="1" applyAlignment="1">
      <alignment horizontal="left" vertical="top"/>
    </xf>
    <xf numFmtId="9" fontId="22" fillId="11" borderId="2" xfId="0" applyNumberFormat="1" applyFont="1" applyFill="1" applyBorder="1" applyAlignment="1">
      <alignment horizontal="left" vertical="top"/>
    </xf>
    <xf numFmtId="9" fontId="22" fillId="11" borderId="20" xfId="0" applyNumberFormat="1" applyFont="1" applyFill="1" applyBorder="1" applyAlignment="1">
      <alignment horizontal="left" vertical="top"/>
    </xf>
    <xf numFmtId="0" fontId="23" fillId="3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15" fillId="7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9" fontId="0" fillId="3" borderId="5" xfId="0" applyNumberFormat="1" applyFill="1" applyBorder="1" applyAlignment="1">
      <alignment horizontal="center" vertical="center" wrapText="1" shrinkToFit="1"/>
    </xf>
    <xf numFmtId="0" fontId="15" fillId="0" borderId="25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3" borderId="0" xfId="0" applyFont="1" applyFill="1" applyAlignment="1">
      <alignment vertical="center"/>
    </xf>
    <xf numFmtId="0" fontId="22" fillId="4" borderId="1" xfId="0" applyFont="1" applyFill="1" applyBorder="1" applyAlignment="1">
      <alignment horizontal="left" wrapText="1"/>
    </xf>
    <xf numFmtId="0" fontId="22" fillId="3" borderId="31" xfId="0" applyFont="1" applyFill="1" applyBorder="1" applyAlignment="1">
      <alignment horizontal="left" wrapText="1"/>
    </xf>
    <xf numFmtId="0" fontId="22" fillId="3" borderId="22" xfId="0" applyFont="1" applyFill="1" applyBorder="1" applyAlignment="1">
      <alignment horizontal="right" wrapText="1"/>
    </xf>
    <xf numFmtId="165" fontId="29" fillId="8" borderId="16" xfId="0" applyNumberFormat="1" applyFont="1" applyFill="1" applyBorder="1" applyAlignment="1" applyProtection="1">
      <alignment horizontal="center"/>
      <protection locked="0"/>
    </xf>
    <xf numFmtId="165" fontId="28" fillId="0" borderId="15" xfId="0" applyNumberFormat="1" applyFont="1" applyBorder="1" applyAlignment="1">
      <alignment horizontal="center" vertical="center" wrapText="1"/>
    </xf>
    <xf numFmtId="165" fontId="28" fillId="0" borderId="16" xfId="0" applyNumberFormat="1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16" fillId="6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6" fillId="6" borderId="0" xfId="0" applyFont="1" applyFill="1" applyAlignment="1">
      <alignment horizontal="left"/>
    </xf>
    <xf numFmtId="0" fontId="9" fillId="6" borderId="0" xfId="0" applyFont="1" applyFill="1"/>
    <xf numFmtId="0" fontId="17" fillId="6" borderId="0" xfId="0" applyFont="1" applyFill="1"/>
    <xf numFmtId="0" fontId="17" fillId="5" borderId="28" xfId="1" applyFont="1" applyFill="1" applyBorder="1" applyAlignment="1">
      <alignment horizontal="center" vertical="center"/>
    </xf>
    <xf numFmtId="0" fontId="17" fillId="5" borderId="30" xfId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wrapText="1"/>
    </xf>
    <xf numFmtId="0" fontId="17" fillId="5" borderId="24" xfId="1" applyFont="1" applyFill="1" applyBorder="1" applyAlignment="1">
      <alignment horizontal="center" vertical="center"/>
    </xf>
    <xf numFmtId="0" fontId="1" fillId="10" borderId="0" xfId="0" applyFont="1" applyFill="1"/>
    <xf numFmtId="0" fontId="1" fillId="10" borderId="0" xfId="4" applyFont="1" applyFill="1" applyAlignment="1">
      <alignment horizontal="center" vertical="center"/>
    </xf>
    <xf numFmtId="0" fontId="0" fillId="10" borderId="0" xfId="0" applyFill="1"/>
    <xf numFmtId="0" fontId="17" fillId="10" borderId="0" xfId="1" applyFont="1" applyFill="1" applyAlignment="1">
      <alignment horizontal="center" vertical="center"/>
    </xf>
    <xf numFmtId="165" fontId="17" fillId="8" borderId="13" xfId="1" applyNumberFormat="1" applyFont="1" applyFill="1" applyBorder="1" applyAlignment="1" applyProtection="1">
      <alignment horizontal="center" vertical="center"/>
      <protection locked="0"/>
    </xf>
    <xf numFmtId="0" fontId="9" fillId="5" borderId="26" xfId="0" applyFont="1" applyFill="1" applyBorder="1" applyAlignment="1">
      <alignment horizontal="center" wrapText="1"/>
    </xf>
    <xf numFmtId="0" fontId="16" fillId="3" borderId="0" xfId="0" applyFont="1" applyFill="1" applyAlignment="1">
      <alignment wrapText="1"/>
    </xf>
    <xf numFmtId="0" fontId="23" fillId="0" borderId="0" xfId="0" applyFont="1" applyAlignment="1">
      <alignment horizontal="left" vertical="center"/>
    </xf>
    <xf numFmtId="0" fontId="22" fillId="11" borderId="19" xfId="0" applyFont="1" applyFill="1" applyBorder="1" applyAlignment="1">
      <alignment horizontal="center" wrapText="1"/>
    </xf>
    <xf numFmtId="0" fontId="20" fillId="3" borderId="0" xfId="0" applyFont="1" applyFill="1"/>
    <xf numFmtId="0" fontId="20" fillId="0" borderId="0" xfId="0" applyFont="1"/>
    <xf numFmtId="0" fontId="20" fillId="3" borderId="32" xfId="0" applyFont="1" applyFill="1" applyBorder="1"/>
    <xf numFmtId="9" fontId="20" fillId="5" borderId="33" xfId="5" applyFont="1" applyFill="1" applyBorder="1" applyAlignment="1" applyProtection="1">
      <alignment horizontal="center"/>
    </xf>
    <xf numFmtId="0" fontId="31" fillId="4" borderId="34" xfId="0" applyFont="1" applyFill="1" applyBorder="1" applyAlignment="1">
      <alignment wrapText="1"/>
    </xf>
    <xf numFmtId="0" fontId="32" fillId="3" borderId="36" xfId="0" applyFont="1" applyFill="1" applyBorder="1" applyAlignment="1">
      <alignment wrapText="1"/>
    </xf>
    <xf numFmtId="9" fontId="20" fillId="3" borderId="37" xfId="5" applyFont="1" applyFill="1" applyBorder="1" applyProtection="1"/>
    <xf numFmtId="0" fontId="32" fillId="3" borderId="36" xfId="0" applyFont="1" applyFill="1" applyBorder="1"/>
    <xf numFmtId="0" fontId="30" fillId="3" borderId="37" xfId="0" applyFont="1" applyFill="1" applyBorder="1"/>
    <xf numFmtId="0" fontId="30" fillId="0" borderId="0" xfId="0" applyFont="1"/>
    <xf numFmtId="0" fontId="31" fillId="4" borderId="38" xfId="0" applyFont="1" applyFill="1" applyBorder="1" applyAlignment="1">
      <alignment wrapText="1"/>
    </xf>
    <xf numFmtId="0" fontId="31" fillId="4" borderId="39" xfId="0" applyFont="1" applyFill="1" applyBorder="1" applyAlignment="1">
      <alignment wrapText="1"/>
    </xf>
    <xf numFmtId="0" fontId="32" fillId="0" borderId="0" xfId="0" applyFont="1"/>
    <xf numFmtId="0" fontId="32" fillId="5" borderId="40" xfId="0" applyFont="1" applyFill="1" applyBorder="1" applyAlignment="1">
      <alignment horizontal="left" vertical="center"/>
    </xf>
    <xf numFmtId="0" fontId="32" fillId="5" borderId="41" xfId="0" applyFont="1" applyFill="1" applyBorder="1" applyAlignment="1">
      <alignment horizontal="center"/>
    </xf>
    <xf numFmtId="0" fontId="32" fillId="5" borderId="42" xfId="0" applyFont="1" applyFill="1" applyBorder="1" applyAlignment="1">
      <alignment horizontal="left" vertical="center"/>
    </xf>
    <xf numFmtId="0" fontId="33" fillId="5" borderId="42" xfId="0" applyFont="1" applyFill="1" applyBorder="1" applyAlignment="1">
      <alignment horizontal="left" vertical="center"/>
    </xf>
    <xf numFmtId="0" fontId="33" fillId="5" borderId="42" xfId="0" applyFont="1" applyFill="1" applyBorder="1" applyAlignment="1">
      <alignment horizontal="left" vertical="center" wrapText="1"/>
    </xf>
    <xf numFmtId="0" fontId="31" fillId="0" borderId="0" xfId="0" applyFont="1"/>
    <xf numFmtId="0" fontId="34" fillId="13" borderId="42" xfId="0" applyFont="1" applyFill="1" applyBorder="1" applyAlignment="1">
      <alignment horizontal="left" vertical="center"/>
    </xf>
    <xf numFmtId="0" fontId="34" fillId="13" borderId="35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center" vertical="center"/>
    </xf>
    <xf numFmtId="166" fontId="22" fillId="4" borderId="1" xfId="0" applyNumberFormat="1" applyFont="1" applyFill="1" applyBorder="1" applyAlignment="1">
      <alignment horizontal="center" wrapText="1"/>
    </xf>
    <xf numFmtId="0" fontId="22" fillId="11" borderId="21" xfId="0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vertical="top" wrapText="1"/>
    </xf>
    <xf numFmtId="49" fontId="2" fillId="3" borderId="9" xfId="0" applyNumberFormat="1" applyFont="1" applyFill="1" applyBorder="1" applyAlignment="1">
      <alignment wrapText="1"/>
    </xf>
    <xf numFmtId="0" fontId="32" fillId="3" borderId="45" xfId="0" applyFont="1" applyFill="1" applyBorder="1" applyAlignment="1">
      <alignment horizontal="left" vertical="top" wrapText="1"/>
    </xf>
    <xf numFmtId="0" fontId="32" fillId="0" borderId="37" xfId="0" applyFont="1" applyBorder="1" applyAlignment="1">
      <alignment horizontal="left"/>
    </xf>
    <xf numFmtId="0" fontId="32" fillId="3" borderId="47" xfId="0" applyFont="1" applyFill="1" applyBorder="1" applyAlignment="1">
      <alignment horizontal="left" vertical="top" wrapText="1"/>
    </xf>
    <xf numFmtId="0" fontId="32" fillId="0" borderId="48" xfId="0" applyFont="1" applyBorder="1" applyAlignment="1">
      <alignment horizontal="left"/>
    </xf>
    <xf numFmtId="165" fontId="2" fillId="0" borderId="15" xfId="0" applyNumberFormat="1" applyFont="1" applyBorder="1" applyAlignment="1">
      <alignment horizontal="center" vertical="center" wrapText="1"/>
    </xf>
    <xf numFmtId="10" fontId="20" fillId="9" borderId="35" xfId="5" applyNumberFormat="1" applyFont="1" applyFill="1" applyBorder="1" applyAlignment="1" applyProtection="1">
      <alignment horizontal="center"/>
      <protection locked="0"/>
    </xf>
    <xf numFmtId="165" fontId="28" fillId="4" borderId="21" xfId="1" applyNumberFormat="1" applyFont="1" applyFill="1" applyBorder="1" applyAlignment="1">
      <alignment horizontal="center" vertical="center"/>
    </xf>
    <xf numFmtId="0" fontId="28" fillId="4" borderId="18" xfId="1" applyFont="1" applyFill="1" applyBorder="1" applyAlignment="1">
      <alignment horizontal="center" vertical="center" wrapText="1"/>
    </xf>
    <xf numFmtId="0" fontId="28" fillId="4" borderId="19" xfId="1" applyFont="1" applyFill="1" applyBorder="1" applyAlignment="1">
      <alignment horizontal="center" vertical="center"/>
    </xf>
    <xf numFmtId="165" fontId="17" fillId="8" borderId="12" xfId="1" applyNumberFormat="1" applyFont="1" applyFill="1" applyBorder="1" applyAlignment="1" applyProtection="1">
      <alignment horizontal="center" vertical="center"/>
      <protection locked="0"/>
    </xf>
    <xf numFmtId="165" fontId="29" fillId="8" borderId="15" xfId="0" applyNumberFormat="1" applyFont="1" applyFill="1" applyBorder="1" applyAlignment="1" applyProtection="1">
      <alignment horizontal="center"/>
      <protection locked="0"/>
    </xf>
    <xf numFmtId="165" fontId="1" fillId="8" borderId="12" xfId="0" applyNumberFormat="1" applyFont="1" applyFill="1" applyBorder="1" applyAlignment="1" applyProtection="1">
      <alignment horizontal="center"/>
      <protection locked="0"/>
    </xf>
    <xf numFmtId="165" fontId="17" fillId="8" borderId="15" xfId="1" applyNumberFormat="1" applyFont="1" applyFill="1" applyBorder="1" applyAlignment="1" applyProtection="1">
      <alignment horizontal="center" vertical="center"/>
      <protection locked="0"/>
    </xf>
    <xf numFmtId="165" fontId="1" fillId="8" borderId="16" xfId="0" applyNumberFormat="1" applyFont="1" applyFill="1" applyBorder="1" applyAlignment="1" applyProtection="1">
      <alignment horizontal="center"/>
      <protection locked="0"/>
    </xf>
    <xf numFmtId="0" fontId="17" fillId="5" borderId="51" xfId="1" applyFont="1" applyFill="1" applyBorder="1" applyAlignment="1">
      <alignment horizontal="center" vertical="center"/>
    </xf>
    <xf numFmtId="165" fontId="1" fillId="8" borderId="25" xfId="0" applyNumberFormat="1" applyFont="1" applyFill="1" applyBorder="1" applyAlignment="1" applyProtection="1">
      <alignment horizontal="center"/>
      <protection locked="0"/>
    </xf>
    <xf numFmtId="165" fontId="28" fillId="4" borderId="49" xfId="1" applyNumberFormat="1" applyFont="1" applyFill="1" applyBorder="1" applyAlignment="1">
      <alignment horizontal="center" vertical="center"/>
    </xf>
    <xf numFmtId="0" fontId="2" fillId="4" borderId="49" xfId="2" applyFont="1" applyFill="1" applyBorder="1" applyAlignment="1">
      <alignment horizontal="center" vertical="center" wrapText="1"/>
    </xf>
    <xf numFmtId="0" fontId="2" fillId="4" borderId="21" xfId="2" applyFont="1" applyFill="1" applyBorder="1" applyAlignment="1">
      <alignment horizontal="center" vertical="center" wrapText="1"/>
    </xf>
    <xf numFmtId="165" fontId="17" fillId="12" borderId="12" xfId="1" applyNumberFormat="1" applyFont="1" applyFill="1" applyBorder="1" applyAlignment="1">
      <alignment horizontal="center" vertical="center"/>
    </xf>
    <xf numFmtId="165" fontId="17" fillId="12" borderId="13" xfId="1" applyNumberFormat="1" applyFont="1" applyFill="1" applyBorder="1" applyAlignment="1">
      <alignment horizontal="center" vertical="center"/>
    </xf>
    <xf numFmtId="165" fontId="29" fillId="12" borderId="15" xfId="0" applyNumberFormat="1" applyFont="1" applyFill="1" applyBorder="1" applyAlignment="1">
      <alignment horizontal="center"/>
    </xf>
    <xf numFmtId="165" fontId="29" fillId="12" borderId="16" xfId="0" applyNumberFormat="1" applyFont="1" applyFill="1" applyBorder="1" applyAlignment="1">
      <alignment horizontal="center"/>
    </xf>
    <xf numFmtId="165" fontId="29" fillId="12" borderId="12" xfId="0" applyNumberFormat="1" applyFont="1" applyFill="1" applyBorder="1" applyAlignment="1">
      <alignment horizontal="center"/>
    </xf>
    <xf numFmtId="165" fontId="1" fillId="5" borderId="15" xfId="4" applyNumberFormat="1" applyFont="1" applyFill="1" applyBorder="1" applyAlignment="1">
      <alignment horizontal="center" vertical="center"/>
    </xf>
    <xf numFmtId="165" fontId="17" fillId="5" borderId="12" xfId="1" applyNumberFormat="1" applyFont="1" applyFill="1" applyBorder="1" applyAlignment="1">
      <alignment horizontal="center" vertical="center"/>
    </xf>
    <xf numFmtId="165" fontId="1" fillId="5" borderId="12" xfId="4" applyNumberFormat="1" applyFont="1" applyFill="1" applyBorder="1" applyAlignment="1">
      <alignment horizontal="center" vertical="center"/>
    </xf>
    <xf numFmtId="165" fontId="1" fillId="12" borderId="25" xfId="4" applyNumberFormat="1" applyFont="1" applyFill="1" applyBorder="1" applyAlignment="1">
      <alignment horizontal="center" vertical="center"/>
    </xf>
    <xf numFmtId="165" fontId="29" fillId="12" borderId="52" xfId="0" applyNumberFormat="1" applyFont="1" applyFill="1" applyBorder="1" applyAlignment="1">
      <alignment horizontal="center"/>
    </xf>
    <xf numFmtId="0" fontId="15" fillId="10" borderId="5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wrapText="1"/>
    </xf>
    <xf numFmtId="167" fontId="34" fillId="4" borderId="21" xfId="0" applyNumberFormat="1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28" fillId="4" borderId="14" xfId="0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8" xfId="0" applyFont="1" applyFill="1" applyBorder="1" applyAlignment="1">
      <alignment horizontal="left" vertical="center" wrapText="1"/>
    </xf>
    <xf numFmtId="0" fontId="28" fillId="4" borderId="17" xfId="0" applyFont="1" applyFill="1" applyBorder="1" applyAlignment="1">
      <alignment horizontal="left" vertical="center" wrapText="1"/>
    </xf>
    <xf numFmtId="0" fontId="28" fillId="4" borderId="15" xfId="0" applyFont="1" applyFill="1" applyBorder="1" applyAlignment="1">
      <alignment horizontal="left" vertical="center" wrapText="1"/>
    </xf>
    <xf numFmtId="0" fontId="28" fillId="4" borderId="16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9" fontId="0" fillId="3" borderId="25" xfId="0" applyNumberFormat="1" applyFill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22" fillId="3" borderId="0" xfId="0" applyFont="1" applyFill="1" applyAlignment="1">
      <alignment horizontal="left" wrapText="1"/>
    </xf>
    <xf numFmtId="0" fontId="28" fillId="4" borderId="11" xfId="0" applyFont="1" applyFill="1" applyBorder="1" applyAlignment="1">
      <alignment horizontal="left" vertical="center" wrapText="1"/>
    </xf>
    <xf numFmtId="0" fontId="28" fillId="4" borderId="12" xfId="0" applyFont="1" applyFill="1" applyBorder="1" applyAlignment="1">
      <alignment horizontal="left" vertical="center" wrapText="1"/>
    </xf>
    <xf numFmtId="0" fontId="28" fillId="4" borderId="13" xfId="0" applyFont="1" applyFill="1" applyBorder="1" applyAlignment="1">
      <alignment horizontal="left" vertical="center" wrapText="1"/>
    </xf>
    <xf numFmtId="0" fontId="28" fillId="4" borderId="18" xfId="1" applyFont="1" applyFill="1" applyBorder="1" applyAlignment="1">
      <alignment horizontal="center" vertical="center"/>
    </xf>
    <xf numFmtId="0" fontId="28" fillId="4" borderId="49" xfId="1" applyFont="1" applyFill="1" applyBorder="1" applyAlignment="1">
      <alignment horizontal="center" vertical="center"/>
    </xf>
    <xf numFmtId="3" fontId="28" fillId="5" borderId="27" xfId="1" applyNumberFormat="1" applyFont="1" applyFill="1" applyBorder="1" applyAlignment="1">
      <alignment horizontal="center" vertical="center"/>
    </xf>
    <xf numFmtId="3" fontId="28" fillId="5" borderId="29" xfId="1" applyNumberFormat="1" applyFont="1" applyFill="1" applyBorder="1" applyAlignment="1">
      <alignment horizontal="center" vertical="center"/>
    </xf>
    <xf numFmtId="3" fontId="28" fillId="5" borderId="11" xfId="1" applyNumberFormat="1" applyFont="1" applyFill="1" applyBorder="1" applyAlignment="1">
      <alignment horizontal="center" vertical="center"/>
    </xf>
    <xf numFmtId="3" fontId="28" fillId="5" borderId="17" xfId="1" applyNumberFormat="1" applyFont="1" applyFill="1" applyBorder="1" applyAlignment="1">
      <alignment horizontal="center" vertical="center"/>
    </xf>
    <xf numFmtId="3" fontId="28" fillId="5" borderId="23" xfId="1" applyNumberFormat="1" applyFont="1" applyFill="1" applyBorder="1" applyAlignment="1">
      <alignment horizontal="center" vertical="center"/>
    </xf>
    <xf numFmtId="3" fontId="28" fillId="5" borderId="50" xfId="1" applyNumberFormat="1" applyFont="1" applyFill="1" applyBorder="1" applyAlignment="1">
      <alignment horizontal="center" vertical="center"/>
    </xf>
    <xf numFmtId="0" fontId="31" fillId="4" borderId="45" xfId="0" applyFont="1" applyFill="1" applyBorder="1" applyAlignment="1">
      <alignment horizontal="left"/>
    </xf>
    <xf numFmtId="0" fontId="31" fillId="4" borderId="46" xfId="0" applyFont="1" applyFill="1" applyBorder="1" applyAlignment="1">
      <alignment horizontal="left"/>
    </xf>
    <xf numFmtId="0" fontId="32" fillId="3" borderId="43" xfId="0" applyFont="1" applyFill="1" applyBorder="1" applyAlignment="1">
      <alignment horizontal="left" vertical="center" wrapText="1"/>
    </xf>
    <xf numFmtId="0" fontId="32" fillId="3" borderId="44" xfId="0" applyFont="1" applyFill="1" applyBorder="1" applyAlignment="1">
      <alignment horizontal="left" vertical="center" wrapText="1"/>
    </xf>
    <xf numFmtId="0" fontId="35" fillId="3" borderId="45" xfId="0" applyFont="1" applyFill="1" applyBorder="1" applyAlignment="1">
      <alignment horizontal="left" vertical="center" wrapText="1"/>
    </xf>
    <xf numFmtId="0" fontId="35" fillId="3" borderId="46" xfId="0" applyFont="1" applyFill="1" applyBorder="1" applyAlignment="1">
      <alignment horizontal="left" vertical="center" wrapText="1"/>
    </xf>
    <xf numFmtId="0" fontId="32" fillId="3" borderId="45" xfId="0" applyFont="1" applyFill="1" applyBorder="1" applyAlignment="1">
      <alignment horizontal="left" vertical="center" wrapText="1"/>
    </xf>
    <xf numFmtId="0" fontId="32" fillId="3" borderId="46" xfId="0" applyFont="1" applyFill="1" applyBorder="1" applyAlignment="1">
      <alignment horizontal="left" vertical="center" wrapText="1"/>
    </xf>
  </cellXfs>
  <cellStyles count="6">
    <cellStyle name="Navadno" xfId="0" builtinId="0"/>
    <cellStyle name="Navadno 2" xfId="4" xr:uid="{9AD7AA78-898E-4EAB-AC2A-049EADA3BCEF}"/>
    <cellStyle name="Normální 4" xfId="1" xr:uid="{ABF80EAC-3796-4FEE-BA59-6C1F216CA2BD}"/>
    <cellStyle name="Normalny 14" xfId="3" xr:uid="{5C803A25-026F-491F-93E9-B318A919F74D}"/>
    <cellStyle name="Normalny 4 2 2 4 2 5 2 2" xfId="2" xr:uid="{B7A7961B-2EF6-43A3-9FB0-26D999A45E57}"/>
    <cellStyle name="Odstotek" xfId="5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8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8AFC5D-6969-49C9-B776-05D57CE8C77C}"/>
            </a:ext>
          </a:extLst>
        </xdr:cNvPr>
        <xdr:cNvSpPr txBox="1"/>
      </xdr:nvSpPr>
      <xdr:spPr>
        <a:xfrm>
          <a:off x="6398039" y="27223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16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82EB0-B6DE-4CD1-A8A7-EB05BA6B4FA1}"/>
            </a:ext>
          </a:extLst>
        </xdr:cNvPr>
        <xdr:cNvSpPr txBox="1"/>
      </xdr:nvSpPr>
      <xdr:spPr>
        <a:xfrm>
          <a:off x="6398039" y="343675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6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36457D8-2CB4-41AF-BAAA-7D1F744EE5D1}"/>
            </a:ext>
          </a:extLst>
        </xdr:cNvPr>
        <xdr:cNvSpPr txBox="1"/>
      </xdr:nvSpPr>
      <xdr:spPr>
        <a:xfrm>
          <a:off x="6398039" y="29605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7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7D3B3219-4406-443B-BEB6-02305C795774}"/>
            </a:ext>
          </a:extLst>
        </xdr:cNvPr>
        <xdr:cNvSpPr txBox="1"/>
      </xdr:nvSpPr>
      <xdr:spPr>
        <a:xfrm>
          <a:off x="6398039" y="31986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6DED-E5DF-47D1-8C12-007A39E4D61B}">
  <sheetPr>
    <pageSetUpPr fitToPage="1"/>
  </sheetPr>
  <dimension ref="A1:B24"/>
  <sheetViews>
    <sheetView showGridLines="0" tabSelected="1" zoomScaleNormal="100" zoomScaleSheetLayoutView="100" workbookViewId="0">
      <selection activeCell="A19" sqref="A19"/>
    </sheetView>
  </sheetViews>
  <sheetFormatPr defaultColWidth="0" defaultRowHeight="14.55" customHeight="1" zeroHeight="1" x14ac:dyDescent="0.3"/>
  <cols>
    <col min="1" max="1" width="144.33203125" customWidth="1"/>
    <col min="2" max="2" width="13.77734375" hidden="1" customWidth="1"/>
    <col min="3" max="16384" width="8.77734375" hidden="1"/>
  </cols>
  <sheetData>
    <row r="1" spans="1:2" ht="14.4" x14ac:dyDescent="0.3"/>
    <row r="2" spans="1:2" ht="28.8" x14ac:dyDescent="0.3">
      <c r="A2" s="41" t="s">
        <v>0</v>
      </c>
    </row>
    <row r="3" spans="1:2" ht="14.4" x14ac:dyDescent="0.3">
      <c r="A3" s="41"/>
    </row>
    <row r="4" spans="1:2" s="16" customFormat="1" ht="22.2" customHeight="1" x14ac:dyDescent="0.35">
      <c r="A4" s="28" t="s">
        <v>1</v>
      </c>
      <c r="B4" s="15"/>
    </row>
    <row r="5" spans="1:2" s="16" customFormat="1" ht="22.2" customHeight="1" x14ac:dyDescent="0.35">
      <c r="A5" s="28"/>
      <c r="B5" s="15"/>
    </row>
    <row r="6" spans="1:2" s="18" customFormat="1" ht="22.2" customHeight="1" x14ac:dyDescent="0.3">
      <c r="A6" s="28" t="s">
        <v>2</v>
      </c>
      <c r="B6" s="17"/>
    </row>
    <row r="7" spans="1:2" s="18" customFormat="1" ht="22.2" customHeight="1" x14ac:dyDescent="0.3">
      <c r="A7" s="28"/>
      <c r="B7" s="17"/>
    </row>
    <row r="8" spans="1:2" s="18" customFormat="1" ht="25.95" customHeight="1" x14ac:dyDescent="0.3">
      <c r="A8" s="26" t="s">
        <v>3</v>
      </c>
      <c r="B8" s="27"/>
    </row>
    <row r="9" spans="1:2" ht="25.95" customHeight="1" x14ac:dyDescent="0.3">
      <c r="A9" s="29"/>
      <c r="B9" s="20"/>
    </row>
    <row r="10" spans="1:2" ht="21" customHeight="1" x14ac:dyDescent="0.3">
      <c r="A10" s="30" t="s">
        <v>4</v>
      </c>
      <c r="B10" s="21"/>
    </row>
    <row r="11" spans="1:2" ht="14.4" x14ac:dyDescent="0.3">
      <c r="A11" s="31" t="s">
        <v>5</v>
      </c>
      <c r="B11" s="21"/>
    </row>
    <row r="12" spans="1:2" ht="14.4" x14ac:dyDescent="0.3">
      <c r="A12" s="32" t="s">
        <v>6</v>
      </c>
      <c r="B12" s="21"/>
    </row>
    <row r="13" spans="1:2" s="21" customFormat="1" ht="14.4" x14ac:dyDescent="0.3">
      <c r="A13" s="30"/>
    </row>
    <row r="14" spans="1:2" ht="14.4" x14ac:dyDescent="0.3">
      <c r="A14" s="33" t="s">
        <v>7</v>
      </c>
      <c r="B14" s="21"/>
    </row>
    <row r="15" spans="1:2" ht="14.4" x14ac:dyDescent="0.3">
      <c r="A15" s="33"/>
      <c r="B15" s="21"/>
    </row>
    <row r="16" spans="1:2" ht="41.4" x14ac:dyDescent="0.3">
      <c r="A16" s="124" t="s">
        <v>8</v>
      </c>
      <c r="B16" s="21"/>
    </row>
    <row r="17" spans="1:2" ht="54.45" customHeight="1" x14ac:dyDescent="0.3">
      <c r="A17" s="125" t="s">
        <v>9</v>
      </c>
      <c r="B17" s="21"/>
    </row>
    <row r="18" spans="1:2" ht="17.55" customHeight="1" x14ac:dyDescent="0.3">
      <c r="A18" s="125"/>
      <c r="B18" s="21"/>
    </row>
    <row r="19" spans="1:2" ht="14.4" x14ac:dyDescent="0.3">
      <c r="A19" s="33" t="s">
        <v>10</v>
      </c>
      <c r="B19" s="21"/>
    </row>
    <row r="20" spans="1:2" ht="14.4" x14ac:dyDescent="0.3">
      <c r="A20" s="34"/>
      <c r="B20" s="21"/>
    </row>
    <row r="21" spans="1:2" ht="14.4" x14ac:dyDescent="0.3">
      <c r="A21" s="33" t="s">
        <v>11</v>
      </c>
      <c r="B21" s="21"/>
    </row>
    <row r="22" spans="1:2" ht="15" thickBot="1" x14ac:dyDescent="0.35">
      <c r="A22" s="35"/>
      <c r="B22" s="20"/>
    </row>
    <row r="23" spans="1:2" ht="15.45" hidden="1" customHeight="1" x14ac:dyDescent="0.3">
      <c r="A23" s="22"/>
      <c r="B23" s="19"/>
    </row>
    <row r="24" spans="1:2" ht="14.4" hidden="1" x14ac:dyDescent="0.3">
      <c r="B24" s="21"/>
    </row>
  </sheetData>
  <sheetProtection algorithmName="SHA-512" hashValue="+ngqk7OfKW/zdjYtxEzOKvw68gmbg+fstpPaqrPusZAxHGn+/SXuCpcDmZsWNNr37BEOYlg9eL7jpOLCQo0jig==" saltValue="8dutl1t88VOEWphBTeBXVg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showGridLines="0" showZeros="0" topLeftCell="A7" zoomScaleNormal="100" zoomScaleSheetLayoutView="110" zoomScalePageLayoutView="85" workbookViewId="0">
      <selection activeCell="F17" sqref="F17"/>
    </sheetView>
  </sheetViews>
  <sheetFormatPr defaultColWidth="0" defaultRowHeight="14.4" zeroHeight="1" x14ac:dyDescent="0.3"/>
  <cols>
    <col min="1" max="1" width="34.6640625" style="4" customWidth="1"/>
    <col min="2" max="2" width="17.109375" customWidth="1"/>
    <col min="3" max="4" width="14.33203125" customWidth="1"/>
    <col min="5" max="6" width="15.77734375" customWidth="1"/>
    <col min="7" max="7" width="2.33203125" customWidth="1"/>
    <col min="8" max="16384" width="8.44140625" hidden="1"/>
  </cols>
  <sheetData>
    <row r="1" spans="1:7" x14ac:dyDescent="0.3"/>
    <row r="2" spans="1:7" x14ac:dyDescent="0.3"/>
    <row r="3" spans="1:7" x14ac:dyDescent="0.3"/>
    <row r="4" spans="1:7" x14ac:dyDescent="0.3"/>
    <row r="5" spans="1:7" x14ac:dyDescent="0.3">
      <c r="A5" s="164" t="s">
        <v>12</v>
      </c>
      <c r="B5" s="165"/>
      <c r="C5" s="7"/>
      <c r="D5" s="7"/>
      <c r="E5" s="7"/>
      <c r="F5" s="73" t="s">
        <v>13</v>
      </c>
    </row>
    <row r="6" spans="1:7" x14ac:dyDescent="0.3">
      <c r="A6" s="5"/>
      <c r="B6" s="6"/>
      <c r="C6" s="7"/>
      <c r="D6" s="7"/>
      <c r="E6" s="7"/>
      <c r="F6" s="7"/>
      <c r="G6" s="7"/>
    </row>
    <row r="7" spans="1:7" ht="17.25" customHeight="1" x14ac:dyDescent="0.3">
      <c r="A7" s="166" t="s">
        <v>132</v>
      </c>
      <c r="B7" s="166"/>
      <c r="C7" s="166"/>
      <c r="D7" s="166"/>
      <c r="E7" s="166"/>
      <c r="F7" s="74"/>
      <c r="G7" s="1"/>
    </row>
    <row r="8" spans="1:7" x14ac:dyDescent="0.3">
      <c r="A8" s="167"/>
      <c r="B8" s="167"/>
      <c r="C8" s="167"/>
      <c r="D8" s="167"/>
      <c r="E8" s="167"/>
      <c r="F8" s="1"/>
      <c r="G8" s="1"/>
    </row>
    <row r="9" spans="1:7" x14ac:dyDescent="0.3">
      <c r="A9" s="168"/>
      <c r="B9" s="168"/>
      <c r="C9" s="168"/>
      <c r="D9" s="168"/>
      <c r="E9" s="168"/>
      <c r="F9" s="2"/>
      <c r="G9" s="2"/>
    </row>
    <row r="10" spans="1:7" x14ac:dyDescent="0.3">
      <c r="A10" s="169"/>
      <c r="B10" s="169"/>
      <c r="C10" s="169"/>
      <c r="D10" s="169"/>
      <c r="E10" s="169"/>
      <c r="F10" s="3"/>
      <c r="G10" s="3"/>
    </row>
    <row r="11" spans="1:7" ht="17.399999999999999" x14ac:dyDescent="0.3">
      <c r="A11" s="170" t="s">
        <v>14</v>
      </c>
      <c r="B11" s="170"/>
      <c r="C11" s="170"/>
      <c r="D11" s="170"/>
      <c r="E11" s="170"/>
      <c r="F11" s="170"/>
      <c r="G11" s="3"/>
    </row>
    <row r="12" spans="1:7" x14ac:dyDescent="0.3">
      <c r="A12" s="171"/>
      <c r="B12" s="171"/>
      <c r="C12" s="171"/>
      <c r="D12" s="171"/>
      <c r="E12" s="171"/>
      <c r="F12" s="171"/>
      <c r="G12" s="3"/>
    </row>
    <row r="13" spans="1:7" ht="15" thickBot="1" x14ac:dyDescent="0.35">
      <c r="A13" s="172"/>
      <c r="B13" s="173"/>
      <c r="C13" s="173"/>
      <c r="D13" s="173"/>
      <c r="E13" s="173"/>
      <c r="F13" s="173"/>
      <c r="G13" s="3"/>
    </row>
    <row r="14" spans="1:7" ht="27.75" customHeight="1" x14ac:dyDescent="0.3">
      <c r="A14" s="36"/>
      <c r="B14" s="162" t="s">
        <v>15</v>
      </c>
      <c r="C14" s="162"/>
      <c r="D14" s="162"/>
      <c r="E14" s="162"/>
      <c r="F14" s="163"/>
      <c r="G14" s="3"/>
    </row>
    <row r="15" spans="1:7" ht="126" customHeight="1" x14ac:dyDescent="0.3">
      <c r="A15" s="37" t="s">
        <v>16</v>
      </c>
      <c r="B15" s="12" t="s">
        <v>17</v>
      </c>
      <c r="C15" s="12" t="s">
        <v>18</v>
      </c>
      <c r="D15" s="12" t="s">
        <v>19</v>
      </c>
      <c r="E15" s="12" t="s">
        <v>20</v>
      </c>
      <c r="F15" s="43" t="s">
        <v>21</v>
      </c>
      <c r="G15" s="3"/>
    </row>
    <row r="16" spans="1:7" ht="33.75" customHeight="1" thickBot="1" x14ac:dyDescent="0.35">
      <c r="A16" s="81" t="s">
        <v>22</v>
      </c>
      <c r="B16" s="44">
        <v>1</v>
      </c>
      <c r="C16" s="42">
        <f>SUM('Obrazec-2A Osn. par. (OBR-2)'!B7:E7)</f>
        <v>126800</v>
      </c>
      <c r="D16" s="130">
        <f>'Obrazec-2B Drugi dig. (OBR-2B)'!C15</f>
        <v>0</v>
      </c>
      <c r="E16" s="79">
        <f>'Obrazec-2B Drugi dig. (OBR-2B)'!D15</f>
        <v>0</v>
      </c>
      <c r="F16" s="80">
        <f>'Obrazec-2B Drugi dig. (OBR-2B)'!E15</f>
        <v>0</v>
      </c>
      <c r="G16" s="3"/>
    </row>
    <row r="17" spans="1:7" ht="22.5" customHeight="1" thickBot="1" x14ac:dyDescent="0.35">
      <c r="A17" s="159" t="s">
        <v>23</v>
      </c>
      <c r="B17" s="160"/>
      <c r="C17" s="160"/>
      <c r="D17" s="160"/>
      <c r="E17" s="160"/>
      <c r="F17" s="38">
        <f>C16</f>
        <v>126800</v>
      </c>
      <c r="G17" s="3"/>
    </row>
    <row r="18" spans="1:7" ht="23.25" customHeight="1" thickBot="1" x14ac:dyDescent="0.35">
      <c r="A18" s="174" t="s">
        <v>24</v>
      </c>
      <c r="B18" s="175"/>
      <c r="C18" s="175"/>
      <c r="D18" s="175"/>
      <c r="E18" s="175"/>
      <c r="F18" s="39">
        <f>0.22*F17</f>
        <v>27896</v>
      </c>
    </row>
    <row r="19" spans="1:7" ht="20.25" customHeight="1" thickBot="1" x14ac:dyDescent="0.35">
      <c r="A19" s="159" t="s">
        <v>25</v>
      </c>
      <c r="B19" s="160"/>
      <c r="C19" s="160"/>
      <c r="D19" s="160"/>
      <c r="E19" s="160"/>
      <c r="F19" s="40">
        <f>F17+F18</f>
        <v>154696</v>
      </c>
    </row>
    <row r="20" spans="1:7" x14ac:dyDescent="0.3">
      <c r="A20" s="8"/>
      <c r="B20" s="8"/>
      <c r="C20" s="8"/>
      <c r="D20" s="8"/>
      <c r="E20" s="8"/>
      <c r="F20" s="8"/>
    </row>
    <row r="21" spans="1:7" x14ac:dyDescent="0.3">
      <c r="A21" s="8"/>
      <c r="B21" s="8"/>
      <c r="C21" s="8"/>
      <c r="D21" s="8"/>
      <c r="E21" s="8"/>
      <c r="F21" s="8"/>
    </row>
    <row r="22" spans="1:7" x14ac:dyDescent="0.3">
      <c r="A22" s="13" t="s">
        <v>26</v>
      </c>
      <c r="E22" s="8"/>
      <c r="F22" s="8"/>
    </row>
    <row r="23" spans="1:7" x14ac:dyDescent="0.3">
      <c r="A23" s="8"/>
      <c r="B23" s="8"/>
      <c r="C23" s="8"/>
      <c r="D23" s="8"/>
      <c r="E23" s="8"/>
      <c r="F23" s="8"/>
    </row>
    <row r="24" spans="1:7" hidden="1" x14ac:dyDescent="0.3">
      <c r="A24" s="10"/>
      <c r="B24" s="11"/>
      <c r="C24" s="11"/>
      <c r="D24" s="11"/>
      <c r="E24" s="11"/>
      <c r="F24" s="11"/>
    </row>
    <row r="25" spans="1:7" ht="16.95" hidden="1" customHeight="1" x14ac:dyDescent="0.3">
      <c r="A25" s="161"/>
      <c r="B25" s="161"/>
      <c r="C25" s="161"/>
      <c r="D25" s="161"/>
      <c r="E25" s="161"/>
      <c r="F25" s="161"/>
    </row>
    <row r="26" spans="1:7" hidden="1" x14ac:dyDescent="0.3">
      <c r="B26" s="13"/>
      <c r="C26" s="13"/>
      <c r="D26" s="13"/>
      <c r="E26" s="14"/>
      <c r="F26" s="14"/>
    </row>
    <row r="27" spans="1:7" hidden="1" x14ac:dyDescent="0.3">
      <c r="A27" s="158"/>
      <c r="B27" s="158"/>
      <c r="C27" s="158"/>
      <c r="D27" s="158"/>
      <c r="E27" s="158"/>
      <c r="F27" s="158"/>
      <c r="G27" s="158"/>
    </row>
    <row r="28" spans="1:7" hidden="1" x14ac:dyDescent="0.3">
      <c r="B28" s="2"/>
    </row>
    <row r="29" spans="1:7" hidden="1" x14ac:dyDescent="0.3">
      <c r="B29" s="9"/>
    </row>
    <row r="30" spans="1:7" hidden="1" x14ac:dyDescent="0.3">
      <c r="B30" s="9"/>
    </row>
  </sheetData>
  <sheetProtection algorithmName="SHA-512" hashValue="w+9gGg2c6THVfg+88Dy6OCoQVZlY1RQELAEYwiqCEJABWmGsEtXOTkIqkW8NbgeRjqVzUv9Ov1XUSiByUHRWCQ==" saltValue="zOU4KmxwGPAygo5k94185g==" spinCount="100000" sheet="1" objects="1" scenarios="1" selectLockedCells="1" selectUnlockedCells="1"/>
  <mergeCells count="14">
    <mergeCell ref="A27:G27"/>
    <mergeCell ref="A19:E19"/>
    <mergeCell ref="A25:F25"/>
    <mergeCell ref="B14:F14"/>
    <mergeCell ref="A5:B5"/>
    <mergeCell ref="A7:E7"/>
    <mergeCell ref="A8:E8"/>
    <mergeCell ref="A9:E9"/>
    <mergeCell ref="A10:E10"/>
    <mergeCell ref="A11:F11"/>
    <mergeCell ref="A12:F12"/>
    <mergeCell ref="A13:F13"/>
    <mergeCell ref="A17:E17"/>
    <mergeCell ref="A18:E18"/>
  </mergeCells>
  <pageMargins left="0.7" right="0.7" top="0.75" bottom="0.75" header="0.3" footer="0.3"/>
  <pageSetup paperSize="9" scale="77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2997B-BAB4-441D-A3DA-675020F45564}">
  <sheetPr>
    <pageSetUpPr fitToPage="1"/>
  </sheetPr>
  <dimension ref="A1:H35"/>
  <sheetViews>
    <sheetView showGridLines="0" zoomScaleNormal="100" zoomScaleSheetLayoutView="85" workbookViewId="0">
      <selection activeCell="B22" sqref="B22"/>
    </sheetView>
  </sheetViews>
  <sheetFormatPr defaultColWidth="0" defaultRowHeight="15" zeroHeight="1" x14ac:dyDescent="0.25"/>
  <cols>
    <col min="1" max="1" width="66.44140625" style="62" customWidth="1"/>
    <col min="2" max="4" width="27.33203125" style="47" customWidth="1"/>
    <col min="5" max="5" width="27.33203125" style="49" customWidth="1"/>
    <col min="6" max="6" width="14.109375" style="49" customWidth="1"/>
    <col min="7" max="7" width="15.44140625" style="49" customWidth="1"/>
    <col min="8" max="8" width="2.33203125" style="49" customWidth="1"/>
    <col min="9" max="16384" width="8.77734375" style="49" hidden="1"/>
  </cols>
  <sheetData>
    <row r="1" spans="1:5" ht="35.549999999999997" customHeight="1" x14ac:dyDescent="0.3">
      <c r="A1" s="46" t="s">
        <v>27</v>
      </c>
      <c r="E1" s="48" t="s">
        <v>28</v>
      </c>
    </row>
    <row r="2" spans="1:5" x14ac:dyDescent="0.25"/>
    <row r="3" spans="1:5" s="50" customFormat="1" ht="16.2" customHeight="1" x14ac:dyDescent="0.3">
      <c r="A3" s="185" t="s">
        <v>29</v>
      </c>
      <c r="B3" s="185"/>
      <c r="C3" s="185"/>
      <c r="D3" s="185"/>
      <c r="E3" s="185"/>
    </row>
    <row r="4" spans="1:5" s="50" customFormat="1" ht="14.55" customHeight="1" thickBot="1" x14ac:dyDescent="0.35">
      <c r="B4" s="51" t="s">
        <v>30</v>
      </c>
      <c r="C4" s="51"/>
      <c r="D4" s="51"/>
      <c r="E4" s="52"/>
    </row>
    <row r="5" spans="1:5" s="54" customFormat="1" ht="42.45" customHeight="1" thickBot="1" x14ac:dyDescent="0.35">
      <c r="A5" s="53" t="s">
        <v>31</v>
      </c>
      <c r="B5" s="99" t="s">
        <v>32</v>
      </c>
      <c r="C5" s="99" t="s">
        <v>33</v>
      </c>
      <c r="D5" s="99" t="s">
        <v>34</v>
      </c>
      <c r="E5" s="123" t="s">
        <v>35</v>
      </c>
    </row>
    <row r="6" spans="1:5" s="54" customFormat="1" ht="16.2" thickBot="1" x14ac:dyDescent="0.35">
      <c r="A6" s="55"/>
      <c r="B6" s="56"/>
      <c r="C6" s="56"/>
      <c r="D6" s="56"/>
      <c r="E6" s="56"/>
    </row>
    <row r="7" spans="1:5" s="54" customFormat="1" ht="21" customHeight="1" thickBot="1" x14ac:dyDescent="0.35">
      <c r="A7" s="75" t="s">
        <v>36</v>
      </c>
      <c r="B7" s="122">
        <v>33600</v>
      </c>
      <c r="C7" s="122">
        <v>33600</v>
      </c>
      <c r="D7" s="122">
        <v>33600</v>
      </c>
      <c r="E7" s="122">
        <v>26000</v>
      </c>
    </row>
    <row r="8" spans="1:5" ht="14.55" customHeight="1" thickBot="1" x14ac:dyDescent="0.35">
      <c r="A8" s="76"/>
      <c r="B8" s="77"/>
      <c r="C8" s="77"/>
      <c r="D8" s="77"/>
      <c r="E8" s="77"/>
    </row>
    <row r="9" spans="1:5" s="60" customFormat="1" ht="16.2" thickBot="1" x14ac:dyDescent="0.3">
      <c r="A9" s="57" t="s">
        <v>40</v>
      </c>
      <c r="B9" s="57"/>
      <c r="C9" s="58"/>
      <c r="D9" s="58"/>
      <c r="E9" s="59"/>
    </row>
    <row r="10" spans="1:5" ht="31.95" customHeight="1" thickBot="1" x14ac:dyDescent="0.35">
      <c r="A10" s="97" t="s">
        <v>41</v>
      </c>
      <c r="B10" s="61"/>
      <c r="C10" s="61"/>
      <c r="D10" s="61"/>
    </row>
    <row r="11" spans="1:5" s="98" customFormat="1" ht="22.95" customHeight="1" thickBot="1" x14ac:dyDescent="0.35">
      <c r="A11" s="186" t="s">
        <v>133</v>
      </c>
      <c r="B11" s="187"/>
      <c r="C11" s="187"/>
      <c r="D11" s="187"/>
      <c r="E11" s="188"/>
    </row>
    <row r="12" spans="1:5" s="98" customFormat="1" ht="22.95" customHeight="1" x14ac:dyDescent="0.3">
      <c r="A12" s="186" t="s">
        <v>42</v>
      </c>
      <c r="B12" s="187"/>
      <c r="C12" s="187"/>
      <c r="D12" s="187"/>
      <c r="E12" s="188"/>
    </row>
    <row r="13" spans="1:5" s="98" customFormat="1" ht="22.95" customHeight="1" x14ac:dyDescent="0.3">
      <c r="A13" s="176" t="s">
        <v>134</v>
      </c>
      <c r="B13" s="177"/>
      <c r="C13" s="177"/>
      <c r="D13" s="177"/>
      <c r="E13" s="178"/>
    </row>
    <row r="14" spans="1:5" s="98" customFormat="1" ht="22.95" customHeight="1" x14ac:dyDescent="0.3">
      <c r="A14" s="176" t="s">
        <v>43</v>
      </c>
      <c r="B14" s="177"/>
      <c r="C14" s="177"/>
      <c r="D14" s="177"/>
      <c r="E14" s="178"/>
    </row>
    <row r="15" spans="1:5" s="98" customFormat="1" ht="22.95" customHeight="1" thickBot="1" x14ac:dyDescent="0.35">
      <c r="A15" s="179" t="s">
        <v>44</v>
      </c>
      <c r="B15" s="180"/>
      <c r="C15" s="180"/>
      <c r="D15" s="180"/>
      <c r="E15" s="181"/>
    </row>
    <row r="16" spans="1:5" ht="31.95" customHeight="1" x14ac:dyDescent="0.3">
      <c r="A16" s="97" t="s">
        <v>45</v>
      </c>
      <c r="B16" s="61"/>
      <c r="C16" s="61"/>
      <c r="D16" s="61"/>
    </row>
    <row r="17" spans="1:8" s="17" customFormat="1" ht="31.2" x14ac:dyDescent="0.3">
      <c r="A17" s="25" t="s">
        <v>46</v>
      </c>
      <c r="B17" s="25" t="s">
        <v>47</v>
      </c>
      <c r="C17" s="25" t="s">
        <v>48</v>
      </c>
      <c r="D17" s="63" t="s">
        <v>49</v>
      </c>
      <c r="E17" s="25" t="s">
        <v>50</v>
      </c>
      <c r="F17" s="63" t="s">
        <v>51</v>
      </c>
      <c r="G17" s="63"/>
      <c r="H17" s="23"/>
    </row>
    <row r="18" spans="1:8" s="21" customFormat="1" ht="47.55" customHeight="1" x14ac:dyDescent="0.3">
      <c r="A18" s="182">
        <v>2025</v>
      </c>
      <c r="B18" s="121" t="s">
        <v>52</v>
      </c>
      <c r="C18" s="65">
        <v>0.6</v>
      </c>
      <c r="D18" s="66" t="s">
        <v>53</v>
      </c>
      <c r="E18" s="66" t="s">
        <v>54</v>
      </c>
      <c r="F18" s="183" t="s">
        <v>55</v>
      </c>
      <c r="G18" s="67" t="s">
        <v>56</v>
      </c>
      <c r="H18" s="24"/>
    </row>
    <row r="19" spans="1:8" s="21" customFormat="1" ht="47.55" customHeight="1" x14ac:dyDescent="0.3">
      <c r="A19" s="182"/>
      <c r="B19" s="155" t="s">
        <v>57</v>
      </c>
      <c r="C19" s="65">
        <v>0.6</v>
      </c>
      <c r="D19" s="66" t="s">
        <v>58</v>
      </c>
      <c r="E19" s="66" t="s">
        <v>59</v>
      </c>
      <c r="F19" s="183"/>
      <c r="G19" s="67" t="s">
        <v>60</v>
      </c>
      <c r="H19" s="24"/>
    </row>
    <row r="20" spans="1:8" s="21" customFormat="1" ht="47.55" customHeight="1" x14ac:dyDescent="0.3">
      <c r="A20" s="69">
        <v>2026</v>
      </c>
      <c r="B20" s="121" t="s">
        <v>52</v>
      </c>
      <c r="C20" s="65">
        <v>0.6</v>
      </c>
      <c r="D20" s="66" t="s">
        <v>61</v>
      </c>
      <c r="E20" s="66" t="s">
        <v>62</v>
      </c>
      <c r="F20" s="66" t="s">
        <v>63</v>
      </c>
      <c r="G20" s="67" t="s">
        <v>56</v>
      </c>
      <c r="H20" s="24"/>
    </row>
    <row r="21" spans="1:8" s="21" customFormat="1" ht="47.55" customHeight="1" x14ac:dyDescent="0.3">
      <c r="A21" s="64">
        <v>2027</v>
      </c>
      <c r="B21" s="121" t="s">
        <v>52</v>
      </c>
      <c r="C21" s="65">
        <v>0.6</v>
      </c>
      <c r="D21" s="66" t="s">
        <v>64</v>
      </c>
      <c r="E21" s="66" t="s">
        <v>65</v>
      </c>
      <c r="F21" s="66" t="s">
        <v>66</v>
      </c>
      <c r="G21" s="67" t="s">
        <v>60</v>
      </c>
      <c r="H21" s="24"/>
    </row>
    <row r="22" spans="1:8" s="21" customFormat="1" ht="47.55" customHeight="1" x14ac:dyDescent="0.3">
      <c r="A22" s="64">
        <v>2028</v>
      </c>
      <c r="B22" s="121" t="s">
        <v>52</v>
      </c>
      <c r="C22" s="65">
        <v>0.6</v>
      </c>
      <c r="D22" s="68" t="s">
        <v>67</v>
      </c>
      <c r="E22" s="66" t="s">
        <v>68</v>
      </c>
      <c r="F22" s="66" t="s">
        <v>69</v>
      </c>
      <c r="G22" s="67" t="s">
        <v>60</v>
      </c>
      <c r="H22" s="24"/>
    </row>
    <row r="23" spans="1:8" x14ac:dyDescent="0.25"/>
    <row r="24" spans="1:8" s="71" customFormat="1" ht="48" hidden="1" customHeight="1" x14ac:dyDescent="0.3">
      <c r="A24" s="184"/>
      <c r="B24" s="184"/>
      <c r="C24" s="184"/>
      <c r="D24" s="70"/>
    </row>
    <row r="25" spans="1:8" x14ac:dyDescent="0.25"/>
    <row r="26" spans="1:8" x14ac:dyDescent="0.25"/>
    <row r="27" spans="1:8" x14ac:dyDescent="0.25"/>
    <row r="28" spans="1:8" x14ac:dyDescent="0.25"/>
    <row r="29" spans="1:8" x14ac:dyDescent="0.25"/>
    <row r="30" spans="1:8" x14ac:dyDescent="0.25"/>
    <row r="31" spans="1:8" x14ac:dyDescent="0.25"/>
    <row r="32" spans="1:8" x14ac:dyDescent="0.25"/>
    <row r="33" x14ac:dyDescent="0.25"/>
    <row r="34" x14ac:dyDescent="0.25"/>
    <row r="35" x14ac:dyDescent="0.25"/>
  </sheetData>
  <sheetProtection algorithmName="SHA-512" hashValue="5gpgA87sC3ouuOPc3ZK2kO8Yo7J5ehaeX50iAQ6j5s7h4a4gPr6f1Pp7FT1vbodPoOJGfvm7NYN0112o0bI3zQ==" saltValue="JpxMzi5tqxzQz5WRAxLaaQ==" spinCount="100000" sheet="1" objects="1" scenarios="1" selectLockedCells="1" selectUnlockedCells="1"/>
  <mergeCells count="9">
    <mergeCell ref="A3:E3"/>
    <mergeCell ref="A11:E11"/>
    <mergeCell ref="A12:E12"/>
    <mergeCell ref="A13:E13"/>
    <mergeCell ref="A14:E14"/>
    <mergeCell ref="A15:E15"/>
    <mergeCell ref="A18:A19"/>
    <mergeCell ref="F18:F19"/>
    <mergeCell ref="A24:C24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600B-D8A5-4D08-B8DE-C39DFD0655DB}">
  <sheetPr>
    <pageSetUpPr fitToPage="1"/>
  </sheetPr>
  <dimension ref="A1:H20"/>
  <sheetViews>
    <sheetView showGridLines="0" zoomScaleNormal="100" workbookViewId="0">
      <selection activeCell="C10" sqref="C10"/>
    </sheetView>
  </sheetViews>
  <sheetFormatPr defaultColWidth="0" defaultRowHeight="0" customHeight="1" zeroHeight="1" x14ac:dyDescent="0.3"/>
  <cols>
    <col min="1" max="1" width="41" customWidth="1"/>
    <col min="2" max="2" width="36.33203125" customWidth="1"/>
    <col min="3" max="5" width="26" customWidth="1"/>
    <col min="6" max="6" width="2.6640625" customWidth="1"/>
    <col min="7" max="8" width="0" hidden="1" customWidth="1"/>
    <col min="9" max="16384" width="9.109375" hidden="1"/>
  </cols>
  <sheetData>
    <row r="1" spans="1:5" ht="30" customHeight="1" x14ac:dyDescent="0.3">
      <c r="A1" s="82" t="s">
        <v>70</v>
      </c>
      <c r="B1" s="83"/>
      <c r="C1" s="83"/>
      <c r="D1" s="83"/>
      <c r="E1" s="83"/>
    </row>
    <row r="2" spans="1:5" ht="14.4" x14ac:dyDescent="0.3">
      <c r="A2" s="84"/>
      <c r="B2" s="85"/>
      <c r="C2" s="85"/>
      <c r="E2" s="45" t="s">
        <v>71</v>
      </c>
    </row>
    <row r="3" spans="1:5" ht="14.4" x14ac:dyDescent="0.3">
      <c r="A3" s="86" t="s">
        <v>129</v>
      </c>
      <c r="B3" s="85"/>
      <c r="C3" s="85"/>
      <c r="D3" s="85"/>
      <c r="E3" s="85"/>
    </row>
    <row r="4" spans="1:5" ht="14.4" x14ac:dyDescent="0.3">
      <c r="A4" s="85" t="s">
        <v>130</v>
      </c>
      <c r="B4" s="85"/>
      <c r="C4" s="85"/>
      <c r="D4" s="85"/>
      <c r="E4" s="85"/>
    </row>
    <row r="5" spans="1:5" ht="15" thickBot="1" x14ac:dyDescent="0.35">
      <c r="A5" s="85"/>
      <c r="B5" s="85"/>
      <c r="C5" s="85"/>
      <c r="D5" s="85"/>
      <c r="E5" s="85"/>
    </row>
    <row r="6" spans="1:5" ht="15" thickBot="1" x14ac:dyDescent="0.35">
      <c r="A6" s="133" t="s">
        <v>72</v>
      </c>
      <c r="B6" s="134" t="s">
        <v>73</v>
      </c>
      <c r="C6" s="143" t="s">
        <v>74</v>
      </c>
      <c r="D6" s="143" t="s">
        <v>75</v>
      </c>
      <c r="E6" s="144" t="s">
        <v>76</v>
      </c>
    </row>
    <row r="7" spans="1:5" ht="14.4" x14ac:dyDescent="0.3">
      <c r="A7" s="191" t="s">
        <v>77</v>
      </c>
      <c r="B7" s="87" t="s">
        <v>78</v>
      </c>
      <c r="C7" s="145"/>
      <c r="D7" s="135"/>
      <c r="E7" s="146"/>
    </row>
    <row r="8" spans="1:5" ht="15" thickBot="1" x14ac:dyDescent="0.35">
      <c r="A8" s="192"/>
      <c r="B8" s="88" t="s">
        <v>79</v>
      </c>
      <c r="C8" s="136"/>
      <c r="D8" s="147"/>
      <c r="E8" s="148"/>
    </row>
    <row r="9" spans="1:5" ht="14.4" x14ac:dyDescent="0.3">
      <c r="A9" s="191" t="s">
        <v>37</v>
      </c>
      <c r="B9" s="87" t="s">
        <v>80</v>
      </c>
      <c r="C9" s="149"/>
      <c r="D9" s="137"/>
      <c r="E9" s="95"/>
    </row>
    <row r="10" spans="1:5" ht="15" thickBot="1" x14ac:dyDescent="0.35">
      <c r="A10" s="192"/>
      <c r="B10" s="88" t="s">
        <v>81</v>
      </c>
      <c r="C10" s="138"/>
      <c r="D10" s="150"/>
      <c r="E10" s="78"/>
    </row>
    <row r="11" spans="1:5" ht="14.4" x14ac:dyDescent="0.3">
      <c r="A11" s="193" t="s">
        <v>38</v>
      </c>
      <c r="B11" s="89" t="s">
        <v>82</v>
      </c>
      <c r="C11" s="151"/>
      <c r="D11" s="152"/>
      <c r="E11" s="95"/>
    </row>
    <row r="12" spans="1:5" ht="15" thickBot="1" x14ac:dyDescent="0.35">
      <c r="A12" s="194"/>
      <c r="B12" s="96" t="s">
        <v>83</v>
      </c>
      <c r="C12" s="147"/>
      <c r="D12" s="150"/>
      <c r="E12" s="139"/>
    </row>
    <row r="13" spans="1:5" ht="14.4" x14ac:dyDescent="0.3">
      <c r="A13" s="195" t="s">
        <v>39</v>
      </c>
      <c r="B13" s="90" t="s">
        <v>84</v>
      </c>
      <c r="C13" s="135"/>
      <c r="D13" s="145"/>
      <c r="E13" s="146"/>
    </row>
    <row r="14" spans="1:5" s="21" customFormat="1" ht="15" thickBot="1" x14ac:dyDescent="0.35">
      <c r="A14" s="196"/>
      <c r="B14" s="140" t="s">
        <v>131</v>
      </c>
      <c r="C14" s="141"/>
      <c r="D14" s="153"/>
      <c r="E14" s="154"/>
    </row>
    <row r="15" spans="1:5" ht="15" thickBot="1" x14ac:dyDescent="0.35">
      <c r="A15" s="189" t="s">
        <v>85</v>
      </c>
      <c r="B15" s="190"/>
      <c r="C15" s="142" cm="1">
        <f t="array" ref="C15">SUM(IF(ISNUMBER(C8), C8, 0), IF(ISNUMBER(C10), C10, 0), IF(ISNUMBER(C13:C14), C13:C14, 0)) / 4</f>
        <v>0</v>
      </c>
      <c r="D15" s="142">
        <f>SUM(IF(ISNUMBER(D7), D7, 0), IF(ISNUMBER(D9), D9, 0)) / 2</f>
        <v>0</v>
      </c>
      <c r="E15" s="132" cm="1">
        <f t="array" ref="E15">AVERAGE(IF(ISNUMBER(E9:E12), E9:E12, 0))</f>
        <v>0</v>
      </c>
    </row>
    <row r="16" spans="1:5" s="93" customFormat="1" ht="10.95" customHeight="1" x14ac:dyDescent="0.3">
      <c r="A16" s="91"/>
      <c r="B16" s="94"/>
      <c r="C16" s="92"/>
      <c r="D16" s="92"/>
      <c r="E16" s="92"/>
    </row>
    <row r="17" spans="1:5" s="93" customFormat="1" ht="14.4" hidden="1" x14ac:dyDescent="0.3">
      <c r="A17" s="91"/>
      <c r="B17" s="94"/>
      <c r="C17" s="92"/>
      <c r="D17" s="92"/>
      <c r="E17" s="92"/>
    </row>
    <row r="18" spans="1:5" ht="15" hidden="1" customHeight="1" x14ac:dyDescent="0.3">
      <c r="A18" s="72"/>
      <c r="B18" s="72"/>
      <c r="C18" s="72"/>
      <c r="D18" s="72"/>
      <c r="E18" s="72"/>
    </row>
    <row r="19" spans="1:5" ht="15" hidden="1" customHeight="1" x14ac:dyDescent="0.3">
      <c r="A19" s="72"/>
      <c r="B19" s="72"/>
      <c r="C19" s="72"/>
      <c r="D19" s="72"/>
      <c r="E19" s="72"/>
    </row>
    <row r="20" spans="1:5" ht="15" hidden="1" customHeight="1" x14ac:dyDescent="0.3">
      <c r="A20" s="72"/>
      <c r="B20" s="72"/>
      <c r="C20" s="72"/>
      <c r="D20" s="72"/>
      <c r="E20" s="72"/>
    </row>
  </sheetData>
  <sheetProtection algorithmName="SHA-512" hashValue="LAXBsN10RhB9qHr9t14UuvnB6cCsZVov0m9UabScptT+TXbEMCU1EWw1sEYEyd0WUVlDrozThveoG3S6X/PKWQ==" saltValue="v4QuKZyioonpezbhQEltGw==" spinCount="100000" sheet="1" objects="1" scenarios="1" selectLockedCells="1"/>
  <mergeCells count="5">
    <mergeCell ref="A15:B15"/>
    <mergeCell ref="A7:A8"/>
    <mergeCell ref="A9:A10"/>
    <mergeCell ref="A11:A12"/>
    <mergeCell ref="A13:A14"/>
  </mergeCells>
  <pageMargins left="0.7" right="0.7" top="0.75" bottom="0.75" header="0.3" footer="0.3"/>
  <pageSetup paperSize="9" scale="71" orientation="landscape" verticalDpi="0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337C-4726-4859-BBB1-BA2F9553D31B}">
  <dimension ref="A1:B55"/>
  <sheetViews>
    <sheetView showGridLines="0" zoomScaleNormal="100" zoomScaleSheetLayoutView="115" workbookViewId="0">
      <selection activeCell="B3" sqref="B3"/>
    </sheetView>
  </sheetViews>
  <sheetFormatPr defaultColWidth="0" defaultRowHeight="13.95" customHeight="1" zeroHeight="1" x14ac:dyDescent="0.25"/>
  <cols>
    <col min="1" max="1" width="111.33203125" style="72" customWidth="1"/>
    <col min="2" max="2" width="60.109375" style="72" customWidth="1"/>
    <col min="3" max="16384" width="8.77734375" style="72" hidden="1"/>
  </cols>
  <sheetData>
    <row r="1" spans="1:2" s="101" customFormat="1" ht="17.399999999999999" x14ac:dyDescent="0.3">
      <c r="A1" s="100" t="s">
        <v>86</v>
      </c>
      <c r="B1" s="45" t="s">
        <v>87</v>
      </c>
    </row>
    <row r="2" spans="1:2" s="101" customFormat="1" ht="17.399999999999999" x14ac:dyDescent="0.3">
      <c r="A2" s="102"/>
      <c r="B2" s="103" t="s">
        <v>88</v>
      </c>
    </row>
    <row r="3" spans="1:2" s="101" customFormat="1" ht="30.45" customHeight="1" x14ac:dyDescent="0.3">
      <c r="A3" s="104" t="s">
        <v>89</v>
      </c>
      <c r="B3" s="131"/>
    </row>
    <row r="4" spans="1:2" s="101" customFormat="1" ht="24" x14ac:dyDescent="0.3">
      <c r="A4" s="105" t="s">
        <v>90</v>
      </c>
      <c r="B4" s="106"/>
    </row>
    <row r="5" spans="1:2" s="109" customFormat="1" ht="13.2" x14ac:dyDescent="0.25">
      <c r="A5" s="107" t="s">
        <v>91</v>
      </c>
      <c r="B5" s="108"/>
    </row>
    <row r="6" spans="1:2" s="112" customFormat="1" ht="12" x14ac:dyDescent="0.25">
      <c r="A6" s="110" t="s">
        <v>92</v>
      </c>
      <c r="B6" s="111" t="s">
        <v>93</v>
      </c>
    </row>
    <row r="7" spans="1:2" s="112" customFormat="1" ht="11.4" x14ac:dyDescent="0.2">
      <c r="A7" s="113" t="s">
        <v>94</v>
      </c>
      <c r="B7" s="114" t="s">
        <v>95</v>
      </c>
    </row>
    <row r="8" spans="1:2" s="112" customFormat="1" ht="22.8" x14ac:dyDescent="0.2">
      <c r="A8" s="117" t="s">
        <v>136</v>
      </c>
      <c r="B8" s="114" t="s">
        <v>95</v>
      </c>
    </row>
    <row r="9" spans="1:2" s="112" customFormat="1" ht="11.4" x14ac:dyDescent="0.2">
      <c r="A9" s="116" t="s">
        <v>99</v>
      </c>
      <c r="B9" s="114" t="s">
        <v>95</v>
      </c>
    </row>
    <row r="10" spans="1:2" s="112" customFormat="1" ht="11.4" x14ac:dyDescent="0.2">
      <c r="A10" s="117" t="s">
        <v>137</v>
      </c>
      <c r="B10" s="114" t="s">
        <v>95</v>
      </c>
    </row>
    <row r="11" spans="1:2" s="112" customFormat="1" ht="11.4" x14ac:dyDescent="0.2">
      <c r="A11" s="116" t="s">
        <v>100</v>
      </c>
      <c r="B11" s="114" t="s">
        <v>95</v>
      </c>
    </row>
    <row r="12" spans="1:2" s="112" customFormat="1" ht="11.4" x14ac:dyDescent="0.2">
      <c r="A12" s="115" t="s">
        <v>96</v>
      </c>
      <c r="B12" s="114" t="s">
        <v>95</v>
      </c>
    </row>
    <row r="13" spans="1:2" s="112" customFormat="1" ht="11.4" x14ac:dyDescent="0.2">
      <c r="A13" s="115" t="s">
        <v>138</v>
      </c>
      <c r="B13" s="114" t="s">
        <v>95</v>
      </c>
    </row>
    <row r="14" spans="1:2" s="112" customFormat="1" ht="11.4" x14ac:dyDescent="0.2">
      <c r="A14" s="115" t="s">
        <v>97</v>
      </c>
      <c r="B14" s="114" t="s">
        <v>95</v>
      </c>
    </row>
    <row r="15" spans="1:2" s="112" customFormat="1" ht="11.4" x14ac:dyDescent="0.2">
      <c r="A15" s="115" t="s">
        <v>135</v>
      </c>
      <c r="B15" s="114" t="s">
        <v>95</v>
      </c>
    </row>
    <row r="16" spans="1:2" s="112" customFormat="1" ht="12" thickBot="1" x14ac:dyDescent="0.25">
      <c r="A16" s="116" t="s">
        <v>98</v>
      </c>
      <c r="B16" s="114" t="s">
        <v>95</v>
      </c>
    </row>
    <row r="17" spans="1:2" s="118" customFormat="1" ht="39.450000000000003" customHeight="1" thickBot="1" x14ac:dyDescent="0.3">
      <c r="A17" s="156" t="s">
        <v>101</v>
      </c>
      <c r="B17" s="157"/>
    </row>
    <row r="18" spans="1:2" ht="13.8" x14ac:dyDescent="0.25">
      <c r="A18" s="199" t="s">
        <v>102</v>
      </c>
      <c r="B18" s="200"/>
    </row>
    <row r="19" spans="1:2" ht="13.8" x14ac:dyDescent="0.25">
      <c r="A19" s="201" t="s">
        <v>103</v>
      </c>
      <c r="B19" s="202"/>
    </row>
    <row r="20" spans="1:2" ht="13.8" x14ac:dyDescent="0.25">
      <c r="A20" s="201" t="s">
        <v>104</v>
      </c>
      <c r="B20" s="202"/>
    </row>
    <row r="21" spans="1:2" ht="13.8" x14ac:dyDescent="0.25">
      <c r="A21" s="203" t="s">
        <v>105</v>
      </c>
      <c r="B21" s="204"/>
    </row>
    <row r="22" spans="1:2" ht="13.8" x14ac:dyDescent="0.25">
      <c r="A22" s="203" t="s">
        <v>106</v>
      </c>
      <c r="B22" s="204"/>
    </row>
    <row r="23" spans="1:2" ht="13.8" x14ac:dyDescent="0.25">
      <c r="A23" s="197" t="s">
        <v>107</v>
      </c>
      <c r="B23" s="198"/>
    </row>
    <row r="24" spans="1:2" ht="13.8" x14ac:dyDescent="0.25">
      <c r="A24" s="119" t="s">
        <v>108</v>
      </c>
      <c r="B24" s="120" t="s">
        <v>109</v>
      </c>
    </row>
    <row r="25" spans="1:2" ht="22.8" x14ac:dyDescent="0.25">
      <c r="A25" s="126" t="s">
        <v>110</v>
      </c>
      <c r="B25" s="127" t="s">
        <v>111</v>
      </c>
    </row>
    <row r="26" spans="1:2" ht="13.8" x14ac:dyDescent="0.25">
      <c r="A26" s="126" t="s">
        <v>112</v>
      </c>
      <c r="B26" s="127" t="s">
        <v>113</v>
      </c>
    </row>
    <row r="27" spans="1:2" ht="13.8" x14ac:dyDescent="0.25">
      <c r="A27" s="126" t="s">
        <v>114</v>
      </c>
      <c r="B27" s="127" t="s">
        <v>115</v>
      </c>
    </row>
    <row r="28" spans="1:2" ht="13.8" x14ac:dyDescent="0.25">
      <c r="A28" s="126" t="s">
        <v>116</v>
      </c>
      <c r="B28" s="127" t="s">
        <v>117</v>
      </c>
    </row>
    <row r="29" spans="1:2" ht="22.8" x14ac:dyDescent="0.25">
      <c r="A29" s="126" t="s">
        <v>118</v>
      </c>
      <c r="B29" s="127" t="s">
        <v>119</v>
      </c>
    </row>
    <row r="30" spans="1:2" ht="13.8" x14ac:dyDescent="0.25">
      <c r="A30" s="126" t="s">
        <v>120</v>
      </c>
      <c r="B30" s="127" t="s">
        <v>121</v>
      </c>
    </row>
    <row r="31" spans="1:2" ht="13.8" x14ac:dyDescent="0.25">
      <c r="A31" s="126" t="s">
        <v>122</v>
      </c>
      <c r="B31" s="127" t="s">
        <v>123</v>
      </c>
    </row>
    <row r="32" spans="1:2" ht="13.8" x14ac:dyDescent="0.25">
      <c r="A32" s="126" t="s">
        <v>124</v>
      </c>
      <c r="B32" s="127" t="s">
        <v>139</v>
      </c>
    </row>
    <row r="33" spans="1:2" ht="13.8" x14ac:dyDescent="0.25">
      <c r="A33" s="126" t="s">
        <v>125</v>
      </c>
      <c r="B33" s="127" t="s">
        <v>126</v>
      </c>
    </row>
    <row r="34" spans="1:2" ht="13.8" x14ac:dyDescent="0.25">
      <c r="A34" s="128" t="s">
        <v>127</v>
      </c>
      <c r="B34" s="129" t="s">
        <v>128</v>
      </c>
    </row>
    <row r="35" spans="1:2" ht="13.8" x14ac:dyDescent="0.25"/>
    <row r="36" spans="1:2" ht="13.8" x14ac:dyDescent="0.25"/>
    <row r="37" spans="1:2" ht="13.8" x14ac:dyDescent="0.25"/>
    <row r="38" spans="1:2" ht="13.8" x14ac:dyDescent="0.25"/>
    <row r="39" spans="1:2" ht="13.8" x14ac:dyDescent="0.25"/>
    <row r="40" spans="1:2" ht="13.8" x14ac:dyDescent="0.25"/>
    <row r="41" spans="1:2" ht="13.8" x14ac:dyDescent="0.25"/>
    <row r="42" spans="1:2" ht="13.8" hidden="1" x14ac:dyDescent="0.25"/>
    <row r="43" spans="1:2" ht="13.8" hidden="1" x14ac:dyDescent="0.25"/>
    <row r="44" spans="1:2" ht="13.8" hidden="1" x14ac:dyDescent="0.25"/>
    <row r="45" spans="1:2" ht="13.8" hidden="1" x14ac:dyDescent="0.25"/>
    <row r="46" spans="1:2" ht="13.95" customHeight="1" x14ac:dyDescent="0.25"/>
    <row r="47" spans="1:2" ht="13.95" customHeight="1" x14ac:dyDescent="0.25"/>
    <row r="48" spans="1:2" ht="13.95" customHeight="1" x14ac:dyDescent="0.25"/>
    <row r="49" ht="13.95" customHeight="1" x14ac:dyDescent="0.25"/>
    <row r="50" ht="13.95" customHeight="1" x14ac:dyDescent="0.25"/>
    <row r="51" ht="13.95" customHeight="1" x14ac:dyDescent="0.25"/>
    <row r="52" ht="13.95" customHeight="1" x14ac:dyDescent="0.25"/>
    <row r="53" ht="13.95" customHeight="1" x14ac:dyDescent="0.25"/>
    <row r="54" ht="13.95" customHeight="1" x14ac:dyDescent="0.25"/>
    <row r="55" ht="13.95" customHeight="1" x14ac:dyDescent="0.25"/>
  </sheetData>
  <sheetProtection algorithmName="SHA-512" hashValue="hix/pzwzmNc0oVdKLMm3mdrFU9B2tccYYMArVwMo+voEkc2HV+Tpn4r04WGp8ALEGnF/5iQ8uKAB+erO1bbjHA==" saltValue="Q8s3QdhVAv9oZ5C7IxEbCg==" spinCount="100000" sheet="1" objects="1" scenarios="1" selectLockedCells="1"/>
  <mergeCells count="6">
    <mergeCell ref="A23:B23"/>
    <mergeCell ref="A18:B18"/>
    <mergeCell ref="A19:B19"/>
    <mergeCell ref="A20:B20"/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92c40f2-0b62-4579-bb99-a2e8a3b5d306"/>
    <ds:schemaRef ds:uri="http://purl.org/dc/terms/"/>
    <ds:schemaRef ds:uri="http://schemas.microsoft.com/office/2006/metadata/properties"/>
    <ds:schemaRef ds:uri="http://purl.org/dc/dcmitype/"/>
    <ds:schemaRef ds:uri="53e36303-6f32-45a6-a5a3-d4dbd6e4766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Navodila-2</vt:lpstr>
      <vt:lpstr>Predračun-2 (OBR-PREDRAČUN-2)</vt:lpstr>
      <vt:lpstr>Obrazec-2A Osn. par. (OBR-2)</vt:lpstr>
      <vt:lpstr>Obrazec-2B Drugi dig. (OBR-2B)</vt:lpstr>
      <vt:lpstr>Obrazec-2C Agen. prov. (OBR-2C)</vt:lpstr>
      <vt:lpstr>'Navodila-2'!Področje_tiskanja</vt:lpstr>
      <vt:lpstr>'Obrazec-2A Osn. par. (OBR-2)'!Področje_tiskanja</vt:lpstr>
      <vt:lpstr>'Obrazec-2C Agen. prov. (OBR-2C)'!Področje_tiskanja</vt:lpstr>
      <vt:lpstr>'Predračun-2 (OBR-PREDRAČUN-2)'!Področje_tiskanja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2025-05-07T09:42:57Z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